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 activeTab="1"/>
  </bookViews>
  <sheets>
    <sheet name="表1报价表" sheetId="1" r:id="rId1"/>
    <sheet name="表2报价表" sheetId="2" r:id="rId2"/>
  </sheets>
  <calcPr calcId="144525"/>
</workbook>
</file>

<file path=xl/sharedStrings.xml><?xml version="1.0" encoding="utf-8"?>
<sst xmlns="http://schemas.openxmlformats.org/spreadsheetml/2006/main" count="168" uniqueCount="68">
  <si>
    <t>表1  二期南偏泓7m宽、长156m钢便桥钢材采购投标报价表</t>
  </si>
  <si>
    <r>
      <rPr>
        <b/>
        <sz val="14"/>
        <color rgb="FFFF0000"/>
        <rFont val="宋体"/>
        <charset val="134"/>
        <scheme val="minor"/>
      </rPr>
      <t>（本表</t>
    </r>
    <r>
      <rPr>
        <b/>
        <sz val="14"/>
        <rFont val="宋体"/>
        <charset val="134"/>
        <scheme val="minor"/>
      </rPr>
      <t>无须</t>
    </r>
    <r>
      <rPr>
        <b/>
        <sz val="14"/>
        <color rgb="FFFF0000"/>
        <rFont val="宋体"/>
        <charset val="134"/>
        <scheme val="minor"/>
      </rPr>
      <t>打印盖章，随投标文件的扫描件一起压缩上传平台）</t>
    </r>
  </si>
  <si>
    <t>序号</t>
  </si>
  <si>
    <t>品名</t>
  </si>
  <si>
    <t>规格型号</t>
  </si>
  <si>
    <t>计量
单位</t>
  </si>
  <si>
    <t>暂定
数量</t>
  </si>
  <si>
    <r>
      <rPr>
        <sz val="12"/>
        <color rgb="FF000000"/>
        <rFont val="宋体"/>
        <charset val="134"/>
      </rPr>
      <t>单价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元</t>
    </r>
    <r>
      <rPr>
        <sz val="12"/>
        <color rgb="FF000000"/>
        <rFont val="Times New Roman"/>
        <charset val="134"/>
      </rPr>
      <t>)</t>
    </r>
  </si>
  <si>
    <r>
      <rPr>
        <sz val="12"/>
        <color rgb="FF000000"/>
        <rFont val="宋体"/>
        <charset val="134"/>
      </rPr>
      <t>复价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元</t>
    </r>
    <r>
      <rPr>
        <sz val="12"/>
        <color rgb="FF000000"/>
        <rFont val="Times New Roman"/>
        <charset val="134"/>
      </rPr>
      <t>)</t>
    </r>
  </si>
  <si>
    <t>备注</t>
  </si>
  <si>
    <t>一</t>
  </si>
  <si>
    <t>加工件</t>
  </si>
  <si>
    <t>装配式桥面板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</si>
  <si>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、尺寸要求：宽度</t>
    </r>
    <r>
      <rPr>
        <sz val="12"/>
        <color rgb="FF000000"/>
        <rFont val="Times New Roman"/>
        <charset val="134"/>
      </rPr>
      <t>2.0m×</t>
    </r>
    <r>
      <rPr>
        <sz val="12"/>
        <color rgb="FF000000"/>
        <rFont val="宋体"/>
        <charset val="134"/>
      </rPr>
      <t>长度</t>
    </r>
    <r>
      <rPr>
        <sz val="12"/>
        <color rgb="FF000000"/>
        <rFont val="Times New Roman"/>
        <charset val="134"/>
      </rPr>
      <t>6.0m</t>
    </r>
    <r>
      <rPr>
        <sz val="12"/>
        <color rgb="FF000000"/>
        <rFont val="宋体"/>
        <charset val="134"/>
      </rPr>
      <t>共</t>
    </r>
    <r>
      <rPr>
        <sz val="12"/>
        <color rgb="FF000000"/>
        <rFont val="Times New Roman"/>
        <charset val="134"/>
      </rPr>
      <t>54</t>
    </r>
    <r>
      <rPr>
        <sz val="12"/>
        <color rgb="FF000000"/>
        <rFont val="宋体"/>
        <charset val="134"/>
      </rPr>
      <t>块；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宋体"/>
        <charset val="134"/>
      </rPr>
      <t>、面板要求：</t>
    </r>
    <r>
      <rPr>
        <sz val="12"/>
        <color rgb="FF000000"/>
        <rFont val="Times New Roman"/>
        <charset val="134"/>
      </rPr>
      <t xml:space="preserve"> 10mm</t>
    </r>
    <r>
      <rPr>
        <sz val="12"/>
        <color rgb="FF000000"/>
        <rFont val="宋体"/>
        <charset val="134"/>
      </rPr>
      <t>厚花纹钢板，材质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，整块钢板，禁止拼接，严禁使用卷板；</t>
    </r>
    <r>
      <rPr>
        <sz val="12"/>
        <color rgb="FF000000"/>
        <rFont val="Times New Roman"/>
        <charset val="134"/>
      </rPr>
      <t xml:space="preserve">
3</t>
    </r>
    <r>
      <rPr>
        <sz val="12"/>
        <color rgb="FF000000"/>
        <rFont val="宋体"/>
        <charset val="134"/>
      </rPr>
      <t>、龙骨要求：</t>
    </r>
    <r>
      <rPr>
        <sz val="12"/>
        <color rgb="FF000000"/>
        <rFont val="Times New Roman"/>
        <charset val="134"/>
      </rPr>
      <t>9</t>
    </r>
    <r>
      <rPr>
        <sz val="12"/>
        <color rgb="FF000000"/>
        <rFont val="宋体"/>
        <charset val="134"/>
      </rPr>
      <t>根</t>
    </r>
    <r>
      <rPr>
        <sz val="12"/>
        <color rgb="FF000000"/>
        <rFont val="Times New Roman"/>
        <charset val="134"/>
      </rPr>
      <t>I12</t>
    </r>
    <r>
      <rPr>
        <sz val="12"/>
        <color rgb="FF000000"/>
        <rFont val="宋体"/>
        <charset val="134"/>
      </rPr>
      <t>工字钢纵梁</t>
    </r>
    <r>
      <rPr>
        <sz val="12"/>
        <color rgb="FF000000"/>
        <rFont val="Times New Roman"/>
        <charset val="134"/>
      </rPr>
      <t>+6</t>
    </r>
    <r>
      <rPr>
        <sz val="12"/>
        <color rgb="FF000000"/>
        <rFont val="宋体"/>
        <charset val="134"/>
      </rPr>
      <t>根</t>
    </r>
    <r>
      <rPr>
        <sz val="12"/>
        <color rgb="FF000000"/>
        <rFont val="Times New Roman"/>
        <charset val="134"/>
      </rPr>
      <t>I10</t>
    </r>
    <r>
      <rPr>
        <sz val="12"/>
        <color rgb="FF000000"/>
        <rFont val="宋体"/>
        <charset val="134"/>
      </rPr>
      <t>工字钢横梁龙骨，两端采用</t>
    </r>
    <r>
      <rPr>
        <sz val="12"/>
        <color rgb="FF000000"/>
        <rFont val="Times New Roman"/>
        <charset val="134"/>
      </rPr>
      <t>10mm</t>
    </r>
    <r>
      <rPr>
        <sz val="12"/>
        <color rgb="FF000000"/>
        <rFont val="宋体"/>
        <charset val="134"/>
      </rPr>
      <t>钢板封闭。材质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；纵向龙骨应为整根，禁止焊接。</t>
    </r>
  </si>
  <si>
    <t>t</t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</si>
  <si>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、尺寸要求：宽度</t>
    </r>
    <r>
      <rPr>
        <sz val="12"/>
        <color rgb="FF000000"/>
        <rFont val="Times New Roman"/>
        <charset val="134"/>
      </rPr>
      <t>1.0m×</t>
    </r>
    <r>
      <rPr>
        <sz val="12"/>
        <color rgb="FF000000"/>
        <rFont val="宋体"/>
        <charset val="134"/>
      </rPr>
      <t>长度</t>
    </r>
    <r>
      <rPr>
        <sz val="12"/>
        <color rgb="FF000000"/>
        <rFont val="Times New Roman"/>
        <charset val="134"/>
      </rPr>
      <t>6.0m</t>
    </r>
    <r>
      <rPr>
        <sz val="12"/>
        <color rgb="FF000000"/>
        <rFont val="宋体"/>
        <charset val="134"/>
      </rPr>
      <t>共</t>
    </r>
    <r>
      <rPr>
        <sz val="12"/>
        <color rgb="FF000000"/>
        <rFont val="Times New Roman"/>
        <charset val="134"/>
      </rPr>
      <t>18</t>
    </r>
    <r>
      <rPr>
        <sz val="12"/>
        <color rgb="FF000000"/>
        <rFont val="宋体"/>
        <charset val="134"/>
      </rPr>
      <t>块；</t>
    </r>
    <r>
      <rPr>
        <sz val="12"/>
        <color rgb="FF000000"/>
        <rFont val="Times New Roman"/>
        <charset val="134"/>
      </rPr>
      <t xml:space="preserve">
2</t>
    </r>
    <r>
      <rPr>
        <sz val="12"/>
        <color rgb="FF000000"/>
        <rFont val="宋体"/>
        <charset val="134"/>
      </rPr>
      <t>、面板要求：</t>
    </r>
    <r>
      <rPr>
        <sz val="12"/>
        <color rgb="FF000000"/>
        <rFont val="Times New Roman"/>
        <charset val="134"/>
      </rPr>
      <t xml:space="preserve"> 10mm</t>
    </r>
    <r>
      <rPr>
        <sz val="12"/>
        <color rgb="FF000000"/>
        <rFont val="宋体"/>
        <charset val="134"/>
      </rPr>
      <t>厚花纹钢板，材质</t>
    </r>
    <r>
      <rPr>
        <sz val="12"/>
        <color rgb="FF000000"/>
        <rFont val="Times New Roman"/>
        <charset val="134"/>
      </rPr>
      <t>Q235</t>
    </r>
    <r>
      <rPr>
        <sz val="12"/>
        <color rgb="FF000000"/>
        <rFont val="宋体"/>
        <charset val="134"/>
      </rPr>
      <t>，整块钢板，禁止拼接，严禁使用卷板；</t>
    </r>
    <r>
      <rPr>
        <sz val="12"/>
        <color rgb="FF000000"/>
        <rFont val="Times New Roman"/>
        <charset val="134"/>
      </rPr>
      <t xml:space="preserve">
3</t>
    </r>
    <r>
      <rPr>
        <sz val="12"/>
        <color rgb="FF000000"/>
        <rFont val="宋体"/>
        <charset val="134"/>
      </rPr>
      <t>、龙骨要求：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根</t>
    </r>
    <r>
      <rPr>
        <sz val="12"/>
        <color rgb="FF000000"/>
        <rFont val="Times New Roman"/>
        <charset val="134"/>
      </rPr>
      <t>I12</t>
    </r>
    <r>
      <rPr>
        <sz val="12"/>
        <color rgb="FF000000"/>
        <rFont val="宋体"/>
        <charset val="134"/>
      </rPr>
      <t>工字钢纵梁</t>
    </r>
    <r>
      <rPr>
        <sz val="12"/>
        <color rgb="FF000000"/>
        <rFont val="Times New Roman"/>
        <charset val="134"/>
      </rPr>
      <t>+6</t>
    </r>
    <r>
      <rPr>
        <sz val="12"/>
        <color rgb="FF000000"/>
        <rFont val="宋体"/>
        <charset val="134"/>
      </rPr>
      <t>根</t>
    </r>
    <r>
      <rPr>
        <sz val="12"/>
        <color rgb="FF000000"/>
        <rFont val="Times New Roman"/>
        <charset val="134"/>
      </rPr>
      <t>I10</t>
    </r>
    <r>
      <rPr>
        <sz val="12"/>
        <color rgb="FF000000"/>
        <rFont val="宋体"/>
        <charset val="134"/>
      </rPr>
      <t>工字钢横梁龙骨，两端采用</t>
    </r>
    <r>
      <rPr>
        <sz val="12"/>
        <color rgb="FF000000"/>
        <rFont val="Times New Roman"/>
        <charset val="134"/>
      </rPr>
      <t>10mm</t>
    </r>
    <r>
      <rPr>
        <sz val="12"/>
        <color rgb="FF000000"/>
        <rFont val="宋体"/>
        <charset val="134"/>
      </rPr>
      <t>钢板封闭。材质</t>
    </r>
    <r>
      <rPr>
        <sz val="12"/>
        <color rgb="FF000000"/>
        <rFont val="Times New Roman"/>
        <charset val="134"/>
      </rPr>
      <t>Q235B</t>
    </r>
    <r>
      <rPr>
        <sz val="12"/>
        <color rgb="FF000000"/>
        <rFont val="宋体"/>
        <charset val="134"/>
      </rPr>
      <t>；纵向龙骨应为整根，禁止焊接。</t>
    </r>
  </si>
  <si>
    <t>贝雷片（“321”型3m）</t>
  </si>
  <si>
    <t>1、材质Q355B，2、数量：288片</t>
  </si>
  <si>
    <t>卡簧</t>
  </si>
  <si>
    <t>1、材质QT400，2、数量：576套</t>
  </si>
  <si>
    <t>贝雷销</t>
  </si>
  <si>
    <t>1、材质30CrMnTi，2、数量：576根</t>
  </si>
  <si>
    <t>支撑架（90型）</t>
  </si>
  <si>
    <t>1、材质Q235B，2、数量：202片</t>
  </si>
  <si>
    <t>支撑架螺栓</t>
  </si>
  <si>
    <t>1、强度等级8.8级，2、数量：808根,3、M22*100</t>
  </si>
  <si>
    <t>U型螺栓</t>
  </si>
  <si>
    <t>1、材质45#钢，2、数量：1296套</t>
  </si>
  <si>
    <t>套</t>
  </si>
  <si>
    <t>开口卡</t>
  </si>
  <si>
    <t>详见附图</t>
  </si>
  <si>
    <t>只</t>
  </si>
  <si>
    <t>连接板</t>
  </si>
  <si>
    <t>1、尺寸要求：宽度200mm×长度300mm，厚度12mm</t>
  </si>
  <si>
    <t>块</t>
  </si>
  <si>
    <t>螺旋钢管耳板</t>
  </si>
  <si>
    <t>1、尺寸要求：宽度200mm×长度200mm，厚度12mm</t>
  </si>
  <si>
    <t>钢管桩顶盖板</t>
  </si>
  <si>
    <t>1、尺寸要求：宽度300mm×长度1100mm，厚度20mm</t>
  </si>
  <si>
    <t>承重梁加劲板</t>
  </si>
  <si>
    <t>1、尺寸要求：宽度330mm×长度120mm，厚度12mm</t>
  </si>
  <si>
    <t>I14工字钢</t>
  </si>
  <si>
    <t>1、尺寸要求：高度1.35m</t>
  </si>
  <si>
    <t>根</t>
  </si>
  <si>
    <t>护栏立柱用</t>
  </si>
  <si>
    <t>加工件 小计</t>
  </si>
  <si>
    <t>二</t>
  </si>
  <si>
    <t>标准件</t>
  </si>
  <si>
    <t>I25a工字钢</t>
  </si>
  <si>
    <t>1、材质Q235B，2、长度9m的需162根</t>
  </si>
  <si>
    <t>横向分配梁</t>
  </si>
  <si>
    <t>I40a工字钢</t>
  </si>
  <si>
    <t>1、材质Q235B，2、长度为9m，3、数量：18根</t>
  </si>
  <si>
    <t>横向承重梁用</t>
  </si>
  <si>
    <t>[20a槽钢</t>
  </si>
  <si>
    <t>1、材质Q235B，2、长度为9～12m</t>
  </si>
  <si>
    <t>剪刀撑、踢脚板</t>
  </si>
  <si>
    <t>[8槽钢</t>
  </si>
  <si>
    <t>1、材质Q235B，2、长度为6m</t>
  </si>
  <si>
    <t>限位器用</t>
  </si>
  <si>
    <t>螺旋钢管Φ630×10mm</t>
  </si>
  <si>
    <t>1、材质Q235B，2、长度12m</t>
  </si>
  <si>
    <t>钢管桩用</t>
  </si>
  <si>
    <t>钢管48mm*3.5mm</t>
  </si>
  <si>
    <t>护栏扶手用</t>
  </si>
  <si>
    <t>标准件 小计</t>
  </si>
  <si>
    <t>合计</t>
  </si>
  <si>
    <t>表2  二期北偏泓7m宽、长120m钢便桥钢材采购投标报价表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</si>
</sst>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4"/>
      <color rgb="FFFF0000"/>
      <name val="宋体"/>
      <charset val="134"/>
      <scheme val="minor"/>
    </font>
    <font>
      <b/>
      <sz val="14"/>
      <color rgb="FFFF0000"/>
      <name val="Times New Roman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 applyProtection="1">
      <alignment horizontal="center" vertical="center"/>
      <protection locked="0"/>
    </xf>
    <xf numFmtId="43" fontId="2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43" fontId="3" fillId="0" borderId="0" xfId="0" applyNumberFormat="1" applyFont="1" applyFill="1" applyAlignment="1" applyProtection="1">
      <alignment horizontal="center" vertical="top"/>
      <protection locked="0"/>
    </xf>
    <xf numFmtId="43" fontId="4" fillId="0" borderId="0" xfId="0" applyNumberFormat="1" applyFont="1" applyFill="1" applyAlignment="1" applyProtection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 indent="2"/>
    </xf>
    <xf numFmtId="0" fontId="7" fillId="0" borderId="1" xfId="0" applyFont="1" applyBorder="1" applyAlignment="1">
      <alignment horizontal="center" vertical="center" wrapText="1" indent="2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43" fontId="7" fillId="0" borderId="1" xfId="0" applyNumberFormat="1" applyFont="1" applyBorder="1" applyAlignment="1" applyProtection="1">
      <alignment horizontal="center" vertical="center"/>
      <protection locked="0"/>
    </xf>
    <xf numFmtId="4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indent="2"/>
    </xf>
    <xf numFmtId="0" fontId="7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 indent="2"/>
    </xf>
    <xf numFmtId="43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indent="2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 indent="2"/>
    </xf>
    <xf numFmtId="0" fontId="8" fillId="0" borderId="1" xfId="0" applyFont="1" applyBorder="1" applyAlignment="1">
      <alignment horizontal="center" vertical="center" indent="2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9" workbookViewId="0">
      <selection activeCell="K8" sqref="K8"/>
    </sheetView>
  </sheetViews>
  <sheetFormatPr defaultColWidth="9" defaultRowHeight="26" customHeight="1" outlineLevelCol="7"/>
  <cols>
    <col min="1" max="1" width="4.625" customWidth="1"/>
    <col min="2" max="2" width="21.625" customWidth="1"/>
    <col min="3" max="3" width="53.875" customWidth="1"/>
    <col min="4" max="4" width="6.625" customWidth="1"/>
    <col min="6" max="6" width="10.25" customWidth="1"/>
    <col min="7" max="7" width="14.125" customWidth="1"/>
    <col min="8" max="8" width="14.625" customWidth="1"/>
  </cols>
  <sheetData>
    <row r="1" customHeight="1" spans="1:8">
      <c r="A1" s="1" t="s">
        <v>0</v>
      </c>
      <c r="B1" s="1"/>
      <c r="C1" s="2"/>
      <c r="D1" s="1"/>
      <c r="E1" s="1"/>
      <c r="F1" s="1"/>
      <c r="G1" s="3"/>
      <c r="H1" s="4"/>
    </row>
    <row r="2" customHeight="1" spans="1:8">
      <c r="A2" s="5" t="s">
        <v>1</v>
      </c>
      <c r="B2" s="5"/>
      <c r="C2" s="6"/>
      <c r="D2" s="5"/>
      <c r="E2" s="5"/>
      <c r="F2" s="5"/>
      <c r="G2" s="7"/>
      <c r="H2" s="8"/>
    </row>
    <row r="3" ht="32" customHeight="1" spans="1:8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9" t="s">
        <v>9</v>
      </c>
    </row>
    <row r="4" customHeight="1" spans="1:8">
      <c r="A4" s="11" t="s">
        <v>10</v>
      </c>
      <c r="B4" s="11" t="s">
        <v>11</v>
      </c>
      <c r="C4" s="12"/>
      <c r="D4" s="13"/>
      <c r="E4" s="13"/>
      <c r="F4" s="14"/>
      <c r="G4" s="14"/>
      <c r="H4" s="13"/>
    </row>
    <row r="5" ht="100" customHeight="1" spans="1:8">
      <c r="A5" s="14">
        <v>1</v>
      </c>
      <c r="B5" s="9" t="s">
        <v>12</v>
      </c>
      <c r="C5" s="15" t="s">
        <v>13</v>
      </c>
      <c r="D5" s="14" t="s">
        <v>14</v>
      </c>
      <c r="E5" s="16">
        <v>140.4</v>
      </c>
      <c r="F5" s="17"/>
      <c r="G5" s="18">
        <f>E5*F5</f>
        <v>0</v>
      </c>
      <c r="H5" s="19"/>
    </row>
    <row r="6" ht="102" customHeight="1" spans="1:8">
      <c r="A6" s="14">
        <v>2</v>
      </c>
      <c r="B6" s="9" t="s">
        <v>12</v>
      </c>
      <c r="C6" s="15" t="s">
        <v>15</v>
      </c>
      <c r="D6" s="14" t="s">
        <v>14</v>
      </c>
      <c r="E6" s="16">
        <v>26</v>
      </c>
      <c r="F6" s="17"/>
      <c r="G6" s="18">
        <f t="shared" ref="G6:G25" si="0">E6*F6</f>
        <v>0</v>
      </c>
      <c r="H6" s="19"/>
    </row>
    <row r="7" customHeight="1" spans="1:8">
      <c r="A7" s="14">
        <v>3</v>
      </c>
      <c r="B7" s="9" t="s">
        <v>16</v>
      </c>
      <c r="C7" s="20" t="s">
        <v>17</v>
      </c>
      <c r="D7" s="14" t="s">
        <v>14</v>
      </c>
      <c r="E7" s="16">
        <v>112.32</v>
      </c>
      <c r="F7" s="17"/>
      <c r="G7" s="18">
        <f t="shared" si="0"/>
        <v>0</v>
      </c>
      <c r="H7" s="19"/>
    </row>
    <row r="8" customHeight="1" spans="1:8">
      <c r="A8" s="14">
        <v>4</v>
      </c>
      <c r="B8" s="9" t="s">
        <v>18</v>
      </c>
      <c r="C8" s="20" t="s">
        <v>19</v>
      </c>
      <c r="D8" s="14" t="s">
        <v>14</v>
      </c>
      <c r="E8" s="16">
        <v>0.067</v>
      </c>
      <c r="F8" s="17"/>
      <c r="G8" s="18">
        <f t="shared" si="0"/>
        <v>0</v>
      </c>
      <c r="H8" s="19"/>
    </row>
    <row r="9" customHeight="1" spans="1:8">
      <c r="A9" s="14">
        <v>5</v>
      </c>
      <c r="B9" s="9" t="s">
        <v>20</v>
      </c>
      <c r="C9" s="20" t="s">
        <v>21</v>
      </c>
      <c r="D9" s="14" t="s">
        <v>14</v>
      </c>
      <c r="E9" s="16">
        <v>2.496</v>
      </c>
      <c r="F9" s="17"/>
      <c r="G9" s="18">
        <f t="shared" si="0"/>
        <v>0</v>
      </c>
      <c r="H9" s="19"/>
    </row>
    <row r="10" customHeight="1" spans="1:8">
      <c r="A10" s="14">
        <v>6</v>
      </c>
      <c r="B10" s="9" t="s">
        <v>22</v>
      </c>
      <c r="C10" s="20" t="s">
        <v>23</v>
      </c>
      <c r="D10" s="14" t="s">
        <v>14</v>
      </c>
      <c r="E10" s="16">
        <v>9.57</v>
      </c>
      <c r="F10" s="17"/>
      <c r="G10" s="18">
        <f t="shared" si="0"/>
        <v>0</v>
      </c>
      <c r="H10" s="19"/>
    </row>
    <row r="11" customHeight="1" spans="1:8">
      <c r="A11" s="14">
        <v>7</v>
      </c>
      <c r="B11" s="9" t="s">
        <v>24</v>
      </c>
      <c r="C11" s="20" t="s">
        <v>25</v>
      </c>
      <c r="D11" s="14" t="s">
        <v>14</v>
      </c>
      <c r="E11" s="16">
        <v>0.812</v>
      </c>
      <c r="F11" s="17"/>
      <c r="G11" s="18">
        <f t="shared" si="0"/>
        <v>0</v>
      </c>
      <c r="H11" s="19"/>
    </row>
    <row r="12" customHeight="1" spans="1:8">
      <c r="A12" s="14">
        <v>8</v>
      </c>
      <c r="B12" s="14" t="s">
        <v>26</v>
      </c>
      <c r="C12" s="20" t="s">
        <v>27</v>
      </c>
      <c r="D12" s="9" t="s">
        <v>28</v>
      </c>
      <c r="E12" s="16">
        <v>624</v>
      </c>
      <c r="F12" s="17"/>
      <c r="G12" s="18">
        <f t="shared" si="0"/>
        <v>0</v>
      </c>
      <c r="H12" s="19"/>
    </row>
    <row r="13" customHeight="1" spans="1:8">
      <c r="A13" s="14">
        <v>9</v>
      </c>
      <c r="B13" s="9" t="s">
        <v>29</v>
      </c>
      <c r="C13" s="31" t="s">
        <v>30</v>
      </c>
      <c r="D13" s="9" t="s">
        <v>31</v>
      </c>
      <c r="E13" s="16">
        <v>1872</v>
      </c>
      <c r="F13" s="17"/>
      <c r="G13" s="18">
        <f t="shared" si="0"/>
        <v>0</v>
      </c>
      <c r="H13" s="19"/>
    </row>
    <row r="14" customHeight="1" spans="1:8">
      <c r="A14" s="14">
        <v>10</v>
      </c>
      <c r="B14" s="9" t="s">
        <v>32</v>
      </c>
      <c r="C14" s="20" t="s">
        <v>33</v>
      </c>
      <c r="D14" s="9" t="s">
        <v>34</v>
      </c>
      <c r="E14" s="16">
        <v>152</v>
      </c>
      <c r="F14" s="17"/>
      <c r="G14" s="18">
        <f t="shared" si="0"/>
        <v>0</v>
      </c>
      <c r="H14" s="19"/>
    </row>
    <row r="15" customHeight="1" spans="1:8">
      <c r="A15" s="14">
        <v>11</v>
      </c>
      <c r="B15" s="9" t="s">
        <v>35</v>
      </c>
      <c r="C15" s="20" t="s">
        <v>36</v>
      </c>
      <c r="D15" s="9" t="s">
        <v>34</v>
      </c>
      <c r="E15" s="16">
        <v>192</v>
      </c>
      <c r="F15" s="17"/>
      <c r="G15" s="18">
        <f t="shared" si="0"/>
        <v>0</v>
      </c>
      <c r="H15" s="13"/>
    </row>
    <row r="16" customHeight="1" spans="1:8">
      <c r="A16" s="14">
        <v>12</v>
      </c>
      <c r="B16" s="9" t="s">
        <v>37</v>
      </c>
      <c r="C16" s="20" t="s">
        <v>38</v>
      </c>
      <c r="D16" s="9" t="s">
        <v>34</v>
      </c>
      <c r="E16" s="16">
        <v>48</v>
      </c>
      <c r="F16" s="17"/>
      <c r="G16" s="18">
        <f t="shared" si="0"/>
        <v>0</v>
      </c>
      <c r="H16" s="13"/>
    </row>
    <row r="17" customHeight="1" spans="1:8">
      <c r="A17" s="14">
        <v>13</v>
      </c>
      <c r="B17" s="9" t="s">
        <v>39</v>
      </c>
      <c r="C17" s="20" t="s">
        <v>40</v>
      </c>
      <c r="D17" s="9" t="s">
        <v>34</v>
      </c>
      <c r="E17" s="16">
        <v>960</v>
      </c>
      <c r="F17" s="17"/>
      <c r="G17" s="18">
        <f t="shared" si="0"/>
        <v>0</v>
      </c>
      <c r="H17" s="13"/>
    </row>
    <row r="18" customHeight="1" spans="1:8">
      <c r="A18" s="14">
        <v>14</v>
      </c>
      <c r="B18" s="14" t="s">
        <v>41</v>
      </c>
      <c r="C18" s="20" t="s">
        <v>42</v>
      </c>
      <c r="D18" s="9" t="s">
        <v>43</v>
      </c>
      <c r="E18" s="16">
        <v>210</v>
      </c>
      <c r="F18" s="17"/>
      <c r="G18" s="18">
        <f t="shared" si="0"/>
        <v>0</v>
      </c>
      <c r="H18" s="9" t="s">
        <v>44</v>
      </c>
    </row>
    <row r="19" customHeight="1" spans="1:8">
      <c r="A19" s="14"/>
      <c r="B19" s="11" t="s">
        <v>45</v>
      </c>
      <c r="C19" s="20"/>
      <c r="D19" s="9"/>
      <c r="E19" s="16"/>
      <c r="F19" s="17"/>
      <c r="G19" s="22">
        <f>SUM(G5:G18)</f>
        <v>0</v>
      </c>
      <c r="H19" s="9"/>
    </row>
    <row r="20" customHeight="1" spans="1:8">
      <c r="A20" s="23" t="s">
        <v>46</v>
      </c>
      <c r="B20" s="11" t="s">
        <v>47</v>
      </c>
      <c r="C20" s="24"/>
      <c r="D20" s="19"/>
      <c r="E20" s="19"/>
      <c r="F20" s="17"/>
      <c r="G20" s="18"/>
      <c r="H20" s="19"/>
    </row>
    <row r="21" customHeight="1" spans="1:8">
      <c r="A21" s="14">
        <v>1</v>
      </c>
      <c r="B21" s="14" t="s">
        <v>48</v>
      </c>
      <c r="C21" s="20" t="s">
        <v>49</v>
      </c>
      <c r="D21" s="14" t="s">
        <v>14</v>
      </c>
      <c r="E21" s="16">
        <v>80.249</v>
      </c>
      <c r="F21" s="17"/>
      <c r="G21" s="18">
        <f t="shared" ref="G21:G26" si="1">E21*F21</f>
        <v>0</v>
      </c>
      <c r="H21" s="9" t="s">
        <v>50</v>
      </c>
    </row>
    <row r="22" customHeight="1" spans="1:8">
      <c r="A22" s="14">
        <v>2</v>
      </c>
      <c r="B22" s="14" t="s">
        <v>51</v>
      </c>
      <c r="C22" s="20" t="s">
        <v>52</v>
      </c>
      <c r="D22" s="14" t="s">
        <v>14</v>
      </c>
      <c r="E22" s="16">
        <v>19.468</v>
      </c>
      <c r="F22" s="17"/>
      <c r="G22" s="18">
        <f t="shared" si="1"/>
        <v>0</v>
      </c>
      <c r="H22" s="9" t="s">
        <v>53</v>
      </c>
    </row>
    <row r="23" customHeight="1" spans="1:8">
      <c r="A23" s="14">
        <v>3</v>
      </c>
      <c r="B23" s="14" t="s">
        <v>54</v>
      </c>
      <c r="C23" s="20" t="s">
        <v>55</v>
      </c>
      <c r="D23" s="14" t="s">
        <v>14</v>
      </c>
      <c r="E23" s="16">
        <v>16.299</v>
      </c>
      <c r="F23" s="17"/>
      <c r="G23" s="18">
        <f t="shared" si="1"/>
        <v>0</v>
      </c>
      <c r="H23" s="9" t="s">
        <v>56</v>
      </c>
    </row>
    <row r="24" customHeight="1" spans="1:8">
      <c r="A24" s="14">
        <v>4</v>
      </c>
      <c r="B24" s="14" t="s">
        <v>57</v>
      </c>
      <c r="C24" s="20" t="s">
        <v>58</v>
      </c>
      <c r="D24" s="14" t="s">
        <v>14</v>
      </c>
      <c r="E24" s="16">
        <v>1.158</v>
      </c>
      <c r="F24" s="17"/>
      <c r="G24" s="18">
        <f t="shared" si="1"/>
        <v>0</v>
      </c>
      <c r="H24" s="9" t="s">
        <v>59</v>
      </c>
    </row>
    <row r="25" customHeight="1" spans="1:8">
      <c r="A25" s="14">
        <v>5</v>
      </c>
      <c r="B25" s="9" t="s">
        <v>60</v>
      </c>
      <c r="C25" s="20" t="s">
        <v>61</v>
      </c>
      <c r="D25" s="14" t="s">
        <v>14</v>
      </c>
      <c r="E25" s="16">
        <v>146.88</v>
      </c>
      <c r="F25" s="17"/>
      <c r="G25" s="18">
        <f t="shared" si="1"/>
        <v>0</v>
      </c>
      <c r="H25" s="9" t="s">
        <v>62</v>
      </c>
    </row>
    <row r="26" customHeight="1" spans="1:8">
      <c r="A26" s="14">
        <v>6</v>
      </c>
      <c r="B26" s="9" t="s">
        <v>63</v>
      </c>
      <c r="C26" s="26" t="s">
        <v>58</v>
      </c>
      <c r="D26" s="14" t="s">
        <v>14</v>
      </c>
      <c r="E26" s="16">
        <v>3.117</v>
      </c>
      <c r="F26" s="17"/>
      <c r="G26" s="18">
        <f t="shared" si="1"/>
        <v>0</v>
      </c>
      <c r="H26" s="9" t="s">
        <v>64</v>
      </c>
    </row>
    <row r="27" customHeight="1" spans="1:8">
      <c r="A27" s="14"/>
      <c r="B27" s="11" t="s">
        <v>65</v>
      </c>
      <c r="C27" s="26"/>
      <c r="D27" s="14"/>
      <c r="E27" s="16"/>
      <c r="F27" s="18"/>
      <c r="G27" s="22">
        <f>SUM(G21:G26)</f>
        <v>0</v>
      </c>
      <c r="H27" s="9"/>
    </row>
    <row r="28" customHeight="1" spans="1:8">
      <c r="A28" s="19"/>
      <c r="B28" s="23" t="s">
        <v>66</v>
      </c>
      <c r="C28" s="27"/>
      <c r="D28" s="28"/>
      <c r="E28" s="28"/>
      <c r="F28" s="29"/>
      <c r="G28" s="22">
        <f>SUM(G19,G27)</f>
        <v>0</v>
      </c>
      <c r="H28" s="30"/>
    </row>
  </sheetData>
  <sheetProtection algorithmName="SHA-512" hashValue="6SsfYcuuNj+jommy2aQRsFlkvkbaWBClmuMYv3zfVpYH7C8QouWoIbQoo+RZpLqpxzOsslY/ukqqmhU8JGE2fA==" saltValue="X9X0QRPgXnbFMU9Vt6we6Q==" spinCount="100000" sheet="1" formatColumns="0" formatRows="0" autoFilter="0" objects="1"/>
  <mergeCells count="2">
    <mergeCell ref="A1:H1"/>
    <mergeCell ref="A2:H2"/>
  </mergeCells>
  <printOptions horizontalCentered="1"/>
  <pageMargins left="0.357638888888889" right="0.357638888888889" top="0.60625" bottom="0.60625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G5" sqref="G5"/>
    </sheetView>
  </sheetViews>
  <sheetFormatPr defaultColWidth="9" defaultRowHeight="26" customHeight="1" outlineLevelCol="7"/>
  <cols>
    <col min="1" max="1" width="4.625" customWidth="1"/>
    <col min="2" max="2" width="21.625" customWidth="1"/>
    <col min="3" max="3" width="53.875" customWidth="1"/>
    <col min="4" max="4" width="6.625" customWidth="1"/>
    <col min="6" max="6" width="10.25" customWidth="1"/>
    <col min="7" max="7" width="14.125" customWidth="1"/>
    <col min="8" max="8" width="14.625" customWidth="1"/>
  </cols>
  <sheetData>
    <row r="1" customHeight="1" spans="1:8">
      <c r="A1" s="1" t="s">
        <v>67</v>
      </c>
      <c r="B1" s="1"/>
      <c r="C1" s="2"/>
      <c r="D1" s="1"/>
      <c r="E1" s="1"/>
      <c r="F1" s="1"/>
      <c r="G1" s="3"/>
      <c r="H1" s="4"/>
    </row>
    <row r="2" customHeight="1" spans="1:8">
      <c r="A2" s="5" t="s">
        <v>1</v>
      </c>
      <c r="B2" s="5"/>
      <c r="C2" s="6"/>
      <c r="D2" s="5"/>
      <c r="E2" s="5"/>
      <c r="F2" s="5"/>
      <c r="G2" s="7"/>
      <c r="H2" s="8"/>
    </row>
    <row r="3" ht="32" customHeight="1" spans="1:8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9" t="s">
        <v>7</v>
      </c>
      <c r="G3" s="9" t="s">
        <v>8</v>
      </c>
      <c r="H3" s="9" t="s">
        <v>9</v>
      </c>
    </row>
    <row r="4" customHeight="1" spans="1:8">
      <c r="A4" s="11" t="s">
        <v>10</v>
      </c>
      <c r="B4" s="11" t="s">
        <v>11</v>
      </c>
      <c r="C4" s="12"/>
      <c r="D4" s="13"/>
      <c r="E4" s="13"/>
      <c r="F4" s="14"/>
      <c r="G4" s="14"/>
      <c r="H4" s="13"/>
    </row>
    <row r="5" ht="97" customHeight="1" spans="1:8">
      <c r="A5" s="14">
        <v>1</v>
      </c>
      <c r="B5" s="9" t="s">
        <v>12</v>
      </c>
      <c r="C5" s="15" t="s">
        <v>13</v>
      </c>
      <c r="D5" s="14" t="s">
        <v>14</v>
      </c>
      <c r="E5" s="16">
        <v>108</v>
      </c>
      <c r="F5" s="17"/>
      <c r="G5" s="18">
        <f t="shared" ref="G5:G18" si="0">E5*F5</f>
        <v>0</v>
      </c>
      <c r="H5" s="19"/>
    </row>
    <row r="6" ht="97" customHeight="1" spans="1:8">
      <c r="A6" s="14">
        <v>2</v>
      </c>
      <c r="B6" s="9" t="s">
        <v>12</v>
      </c>
      <c r="C6" s="15" t="s">
        <v>15</v>
      </c>
      <c r="D6" s="14" t="s">
        <v>14</v>
      </c>
      <c r="E6" s="16">
        <v>20</v>
      </c>
      <c r="F6" s="17"/>
      <c r="G6" s="18">
        <f t="shared" si="0"/>
        <v>0</v>
      </c>
      <c r="H6" s="19"/>
    </row>
    <row r="7" customHeight="1" spans="1:8">
      <c r="A7" s="14">
        <v>3</v>
      </c>
      <c r="B7" s="9" t="s">
        <v>16</v>
      </c>
      <c r="C7" s="20" t="s">
        <v>17</v>
      </c>
      <c r="D7" s="14" t="s">
        <v>14</v>
      </c>
      <c r="E7" s="16">
        <v>86.4</v>
      </c>
      <c r="F7" s="17"/>
      <c r="G7" s="18">
        <f t="shared" si="0"/>
        <v>0</v>
      </c>
      <c r="H7" s="19"/>
    </row>
    <row r="8" customHeight="1" spans="1:8">
      <c r="A8" s="14">
        <v>4</v>
      </c>
      <c r="B8" s="9" t="s">
        <v>18</v>
      </c>
      <c r="C8" s="20" t="s">
        <v>19</v>
      </c>
      <c r="D8" s="14" t="s">
        <v>14</v>
      </c>
      <c r="E8" s="16">
        <v>0.051</v>
      </c>
      <c r="F8" s="17"/>
      <c r="G8" s="18">
        <f t="shared" si="0"/>
        <v>0</v>
      </c>
      <c r="H8" s="19"/>
    </row>
    <row r="9" customHeight="1" spans="1:8">
      <c r="A9" s="14">
        <v>5</v>
      </c>
      <c r="B9" s="9" t="s">
        <v>20</v>
      </c>
      <c r="C9" s="20" t="s">
        <v>21</v>
      </c>
      <c r="D9" s="14" t="s">
        <v>14</v>
      </c>
      <c r="E9" s="16">
        <v>1.92</v>
      </c>
      <c r="F9" s="17"/>
      <c r="G9" s="18">
        <f t="shared" si="0"/>
        <v>0</v>
      </c>
      <c r="H9" s="19"/>
    </row>
    <row r="10" customHeight="1" spans="1:8">
      <c r="A10" s="14">
        <v>6</v>
      </c>
      <c r="B10" s="9" t="s">
        <v>22</v>
      </c>
      <c r="C10" s="20" t="s">
        <v>23</v>
      </c>
      <c r="D10" s="14" t="s">
        <v>14</v>
      </c>
      <c r="E10" s="16">
        <v>7.392</v>
      </c>
      <c r="F10" s="17"/>
      <c r="G10" s="18">
        <f t="shared" si="0"/>
        <v>0</v>
      </c>
      <c r="H10" s="19"/>
    </row>
    <row r="11" customHeight="1" spans="1:8">
      <c r="A11" s="14">
        <v>7</v>
      </c>
      <c r="B11" s="9" t="s">
        <v>24</v>
      </c>
      <c r="C11" s="20" t="s">
        <v>25</v>
      </c>
      <c r="D11" s="14" t="s">
        <v>14</v>
      </c>
      <c r="E11" s="16">
        <v>0.627</v>
      </c>
      <c r="F11" s="17"/>
      <c r="G11" s="18">
        <f t="shared" si="0"/>
        <v>0</v>
      </c>
      <c r="H11" s="19"/>
    </row>
    <row r="12" customHeight="1" spans="1:8">
      <c r="A12" s="14">
        <v>8</v>
      </c>
      <c r="B12" s="9" t="s">
        <v>26</v>
      </c>
      <c r="C12" s="20" t="s">
        <v>27</v>
      </c>
      <c r="D12" s="9" t="s">
        <v>28</v>
      </c>
      <c r="E12" s="16">
        <v>480</v>
      </c>
      <c r="F12" s="17"/>
      <c r="G12" s="18">
        <f t="shared" si="0"/>
        <v>0</v>
      </c>
      <c r="H12" s="19"/>
    </row>
    <row r="13" customHeight="1" spans="1:8">
      <c r="A13" s="14">
        <v>9</v>
      </c>
      <c r="B13" s="9" t="s">
        <v>29</v>
      </c>
      <c r="C13" s="20" t="s">
        <v>30</v>
      </c>
      <c r="D13" s="14" t="s">
        <v>31</v>
      </c>
      <c r="E13" s="16">
        <v>1440</v>
      </c>
      <c r="F13" s="17"/>
      <c r="G13" s="18">
        <f t="shared" si="0"/>
        <v>0</v>
      </c>
      <c r="H13" s="19"/>
    </row>
    <row r="14" customHeight="1" spans="1:8">
      <c r="A14" s="14">
        <v>10</v>
      </c>
      <c r="B14" s="9" t="s">
        <v>32</v>
      </c>
      <c r="C14" s="20" t="s">
        <v>33</v>
      </c>
      <c r="D14" s="9" t="s">
        <v>34</v>
      </c>
      <c r="E14" s="16">
        <v>128</v>
      </c>
      <c r="F14" s="17"/>
      <c r="G14" s="18">
        <f t="shared" si="0"/>
        <v>0</v>
      </c>
      <c r="H14" s="19"/>
    </row>
    <row r="15" customHeight="1" spans="1:8">
      <c r="A15" s="14">
        <v>11</v>
      </c>
      <c r="B15" s="9" t="s">
        <v>35</v>
      </c>
      <c r="C15" s="20" t="s">
        <v>36</v>
      </c>
      <c r="D15" s="9" t="s">
        <v>34</v>
      </c>
      <c r="E15" s="16">
        <v>156</v>
      </c>
      <c r="F15" s="17"/>
      <c r="G15" s="18">
        <f t="shared" si="0"/>
        <v>0</v>
      </c>
      <c r="H15" s="13"/>
    </row>
    <row r="16" customHeight="1" spans="1:8">
      <c r="A16" s="14">
        <v>12</v>
      </c>
      <c r="B16" s="9" t="s">
        <v>37</v>
      </c>
      <c r="C16" s="20" t="s">
        <v>38</v>
      </c>
      <c r="D16" s="9" t="s">
        <v>34</v>
      </c>
      <c r="E16" s="16">
        <v>39</v>
      </c>
      <c r="F16" s="17"/>
      <c r="G16" s="18">
        <f t="shared" si="0"/>
        <v>0</v>
      </c>
      <c r="H16" s="13"/>
    </row>
    <row r="17" customHeight="1" spans="1:8">
      <c r="A17" s="14">
        <v>13</v>
      </c>
      <c r="B17" s="9" t="s">
        <v>39</v>
      </c>
      <c r="C17" s="20" t="s">
        <v>40</v>
      </c>
      <c r="D17" s="9" t="s">
        <v>34</v>
      </c>
      <c r="E17" s="16">
        <v>780</v>
      </c>
      <c r="F17" s="17"/>
      <c r="G17" s="18">
        <f t="shared" si="0"/>
        <v>0</v>
      </c>
      <c r="H17" s="13"/>
    </row>
    <row r="18" customHeight="1" spans="1:8">
      <c r="A18" s="14">
        <v>14</v>
      </c>
      <c r="B18" s="9" t="s">
        <v>41</v>
      </c>
      <c r="C18" s="20" t="s">
        <v>42</v>
      </c>
      <c r="D18" s="9" t="s">
        <v>43</v>
      </c>
      <c r="E18" s="16">
        <v>162</v>
      </c>
      <c r="F18" s="17"/>
      <c r="G18" s="18">
        <f t="shared" si="0"/>
        <v>0</v>
      </c>
      <c r="H18" s="21" t="s">
        <v>44</v>
      </c>
    </row>
    <row r="19" customHeight="1" spans="1:8">
      <c r="A19" s="14"/>
      <c r="B19" s="11" t="s">
        <v>45</v>
      </c>
      <c r="C19" s="20"/>
      <c r="D19" s="9"/>
      <c r="E19" s="16"/>
      <c r="F19" s="17"/>
      <c r="G19" s="22">
        <f>SUM(G5:G18)</f>
        <v>0</v>
      </c>
      <c r="H19" s="13"/>
    </row>
    <row r="20" customHeight="1" spans="1:8">
      <c r="A20" s="23" t="s">
        <v>46</v>
      </c>
      <c r="B20" s="11" t="s">
        <v>47</v>
      </c>
      <c r="C20" s="24"/>
      <c r="D20" s="19"/>
      <c r="E20" s="19"/>
      <c r="F20" s="25"/>
      <c r="G20" s="16"/>
      <c r="H20" s="19"/>
    </row>
    <row r="21" customHeight="1" spans="1:8">
      <c r="A21" s="14">
        <v>1</v>
      </c>
      <c r="B21" s="14" t="s">
        <v>48</v>
      </c>
      <c r="C21" s="20" t="s">
        <v>49</v>
      </c>
      <c r="D21" s="14" t="s">
        <v>14</v>
      </c>
      <c r="E21" s="16">
        <v>61.73</v>
      </c>
      <c r="F21" s="17"/>
      <c r="G21" s="18">
        <f t="shared" ref="G21:G28" si="1">E21*F21</f>
        <v>0</v>
      </c>
      <c r="H21" s="9" t="s">
        <v>50</v>
      </c>
    </row>
    <row r="22" customHeight="1" spans="1:8">
      <c r="A22" s="14">
        <v>2</v>
      </c>
      <c r="B22" s="14" t="s">
        <v>51</v>
      </c>
      <c r="C22" s="20" t="s">
        <v>52</v>
      </c>
      <c r="D22" s="14" t="s">
        <v>14</v>
      </c>
      <c r="E22" s="16">
        <v>15.818</v>
      </c>
      <c r="F22" s="17"/>
      <c r="G22" s="18">
        <f t="shared" si="1"/>
        <v>0</v>
      </c>
      <c r="H22" s="9" t="s">
        <v>53</v>
      </c>
    </row>
    <row r="23" customHeight="1" spans="1:8">
      <c r="A23" s="14">
        <v>3</v>
      </c>
      <c r="B23" s="14" t="s">
        <v>54</v>
      </c>
      <c r="C23" s="20" t="s">
        <v>55</v>
      </c>
      <c r="D23" s="14" t="s">
        <v>14</v>
      </c>
      <c r="E23" s="16">
        <v>13.039</v>
      </c>
      <c r="F23" s="17"/>
      <c r="G23" s="18">
        <f t="shared" si="1"/>
        <v>0</v>
      </c>
      <c r="H23" s="9" t="s">
        <v>56</v>
      </c>
    </row>
    <row r="24" customHeight="1" spans="1:8">
      <c r="A24" s="14">
        <v>4</v>
      </c>
      <c r="B24" s="14" t="s">
        <v>57</v>
      </c>
      <c r="C24" s="20" t="s">
        <v>58</v>
      </c>
      <c r="D24" s="14" t="s">
        <v>14</v>
      </c>
      <c r="E24" s="16">
        <v>0.965</v>
      </c>
      <c r="F24" s="17"/>
      <c r="G24" s="18">
        <f t="shared" si="1"/>
        <v>0</v>
      </c>
      <c r="H24" s="9" t="s">
        <v>59</v>
      </c>
    </row>
    <row r="25" customHeight="1" spans="1:8">
      <c r="A25" s="14">
        <v>5</v>
      </c>
      <c r="B25" s="14" t="s">
        <v>60</v>
      </c>
      <c r="C25" s="20" t="s">
        <v>61</v>
      </c>
      <c r="D25" s="14" t="s">
        <v>14</v>
      </c>
      <c r="E25" s="16">
        <v>119.34</v>
      </c>
      <c r="F25" s="17"/>
      <c r="G25" s="18">
        <f t="shared" si="1"/>
        <v>0</v>
      </c>
      <c r="H25" s="9" t="s">
        <v>62</v>
      </c>
    </row>
    <row r="26" ht="26.75" customHeight="1" spans="1:8">
      <c r="A26" s="14">
        <v>6</v>
      </c>
      <c r="B26" s="9" t="s">
        <v>63</v>
      </c>
      <c r="C26" s="20" t="s">
        <v>58</v>
      </c>
      <c r="D26" s="14" t="s">
        <v>14</v>
      </c>
      <c r="E26" s="16">
        <v>2.398</v>
      </c>
      <c r="F26" s="17"/>
      <c r="G26" s="18">
        <f t="shared" si="1"/>
        <v>0</v>
      </c>
      <c r="H26" s="9" t="s">
        <v>64</v>
      </c>
    </row>
    <row r="27" customHeight="1" spans="1:8">
      <c r="A27" s="14"/>
      <c r="B27" s="11" t="s">
        <v>65</v>
      </c>
      <c r="C27" s="26"/>
      <c r="D27" s="14"/>
      <c r="E27" s="16"/>
      <c r="F27" s="18"/>
      <c r="G27" s="22">
        <f>SUM(G21:G26)</f>
        <v>0</v>
      </c>
      <c r="H27" s="9"/>
    </row>
    <row r="28" customHeight="1" spans="1:8">
      <c r="A28" s="19"/>
      <c r="B28" s="23" t="s">
        <v>66</v>
      </c>
      <c r="C28" s="27"/>
      <c r="D28" s="28"/>
      <c r="E28" s="28"/>
      <c r="F28" s="29"/>
      <c r="G28" s="22">
        <f>SUM(G19,G27)</f>
        <v>0</v>
      </c>
      <c r="H28" s="30"/>
    </row>
  </sheetData>
  <sheetProtection password="CF56" sheet="1" formatColumns="0" formatRows="0" objects="1"/>
  <mergeCells count="2">
    <mergeCell ref="A1:H1"/>
    <mergeCell ref="A2:H2"/>
  </mergeCells>
  <printOptions horizontalCentered="1"/>
  <pageMargins left="0.357638888888889" right="0.35763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表1报价表</vt:lpstr>
      <vt:lpstr>表2报价表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2024-09-24T06:04:00Z</dcterms:created>
  <dcterms:modified xsi:type="dcterms:W3CDTF">2025-01-14T07:24:47Z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72AA9DA76841499895248EDBB1DE2551_13</vt:lpwstr>
  </property>
  <property fmtid="{D5CDD505-2E9C-101B-9397-08002B2CF9AE}" pid="3" name="KSOProductBuildVer">
    <vt:lpwstr>2052-11.8.2.12195</vt:lpwstr>
  </property>
</Properties>
</file>